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eptsovaIV\Desktop\архив\Архив 2026\КП\"/>
    </mc:Choice>
  </mc:AlternateContent>
  <bookViews>
    <workbookView xWindow="0" yWindow="0" windowWidth="28800" windowHeight="11400"/>
  </bookViews>
  <sheets>
    <sheet name="Лист2" sheetId="2" r:id="rId1"/>
  </sheets>
  <definedNames>
    <definedName name="_xlnm.Print_Area" localSheetId="0">Лист2!$A$1:$G$17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13" i="2"/>
  <c r="G7" i="2"/>
  <c r="G8" i="2"/>
  <c r="G9" i="2"/>
  <c r="G11" i="2"/>
  <c r="G12" i="2"/>
  <c r="G10" i="2"/>
  <c r="G6" i="2"/>
  <c r="G15" i="2" l="1"/>
</calcChain>
</file>

<file path=xl/sharedStrings.xml><?xml version="1.0" encoding="utf-8"?>
<sst xmlns="http://schemas.openxmlformats.org/spreadsheetml/2006/main" count="29" uniqueCount="24">
  <si>
    <t>Ед. измерения</t>
  </si>
  <si>
    <t> Наименование (с учетом материалов)   </t>
  </si>
  <si>
    <t>Количество</t>
  </si>
  <si>
    <t>Систематизация документов до проведения экспертизы ценности внутри фонда по годам, структурным частям и видам</t>
  </si>
  <si>
    <t>Проведение экспертизы научной и практической ценности  документации с полистным просмотром документов  сформированных в одно дело (определение сроков хранения документов по Перечню и номера статей)</t>
  </si>
  <si>
    <t>Разброшюровка дела, изъятие файлов, скрепок (скоб)</t>
  </si>
  <si>
    <t>Научно-техническая обработка (описание) дела постоянного и длительного срока хранения (полистный просмотр и техническая проверка документов), формирование и переформирование дела, систематизация листов в деле</t>
  </si>
  <si>
    <t>Оформление обложки, корешка дел, ярлычка</t>
  </si>
  <si>
    <t>Составление и оформление описи дел и документов</t>
  </si>
  <si>
    <t>Составление предисловия к описи дел</t>
  </si>
  <si>
    <t>Составной архивный переплет документов в жесткую картонную обложку с тканевой оклейкой корешка (не зависимо от количества листов)</t>
  </si>
  <si>
    <t>Стеллажирование документов в архивохранилище</t>
  </si>
  <si>
    <t>дело</t>
  </si>
  <si>
    <t>дело до 250 листов</t>
  </si>
  <si>
    <t>заголовок</t>
  </si>
  <si>
    <t>предисловие</t>
  </si>
  <si>
    <t>Д.Ю. Шульцев</t>
  </si>
  <si>
    <t>Начальник Управления делами</t>
  </si>
  <si>
    <t xml:space="preserve">ИТОГО предельная (максимальная) стоимость договора составит (с НДС):  </t>
  </si>
  <si>
    <t>итого стоимость услуг руб. с НДС</t>
  </si>
  <si>
    <r>
      <t>Расчетная цена закупки на основе анализа стоимости за 1 ед.услуги руб. с НДС</t>
    </r>
    <r>
      <rPr>
        <b/>
        <i/>
        <sz val="11"/>
        <color rgb="FF000000"/>
        <rFont val="Times New Roman"/>
        <family val="1"/>
        <charset val="204"/>
      </rPr>
      <t xml:space="preserve"> (приложение 1 к Обоснованию НМЦ)</t>
    </r>
  </si>
  <si>
    <t>Приложение №2 к Обоснованию НМЦ</t>
  </si>
  <si>
    <t>Ориентировочное кол-во необходимых услуг в 2026 году</t>
  </si>
  <si>
    <r>
      <t>Расчет стоимости закупки
на оказание услуг по архивной обработке документов и их переплет, а также выделение документов с истекшими сроками хранения для нужд филиала ПАО «Россети Московский регион» - Московские высоковольтные сети по адресу: 107140, г. Москва, ул. Нижняя Красносельская, дом 6, стр. 1.
(в целях заключения рамочного договора) 
Лот: 089</t>
    </r>
    <r>
      <rPr>
        <b/>
        <sz val="12"/>
        <color theme="1"/>
        <rFont val="Times New Roman"/>
        <family val="1"/>
        <charset val="204"/>
      </rPr>
      <t>-0006558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</si>
</sst>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/>
    </xf>
    <xf numFmtId="4" fontId="5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zoomScaleSheetLayoutView="100" workbookViewId="0">
      <selection activeCell="B3" sqref="B3:G3"/>
    </sheetView>
  </sheetViews>
  <sheetFormatPr defaultRowHeight="15" x14ac:dyDescent="0.25"/>
  <cols>
    <col min="1" max="1" width="6.85546875" style="4" customWidth="1"/>
    <col min="2" max="2" width="67.28515625" style="3" customWidth="1"/>
    <col min="3" max="3" width="13.85546875" style="6" customWidth="1"/>
    <col min="4" max="4" width="15.140625" style="6" customWidth="1"/>
    <col min="5" max="5" width="20.42578125" style="6" customWidth="1"/>
    <col min="6" max="6" width="26.42578125" style="6" customWidth="1"/>
    <col min="7" max="7" width="19.85546875" style="4" customWidth="1"/>
    <col min="8" max="16384" width="9.140625" style="3"/>
  </cols>
  <sheetData>
    <row r="1" spans="1:10" x14ac:dyDescent="0.25">
      <c r="F1" s="29" t="s">
        <v>21</v>
      </c>
      <c r="G1" s="29"/>
    </row>
    <row r="2" spans="1:10" ht="27.75" customHeight="1" x14ac:dyDescent="0.25">
      <c r="F2" s="10"/>
    </row>
    <row r="3" spans="1:10" ht="132" customHeight="1" x14ac:dyDescent="0.25">
      <c r="A3" s="1"/>
      <c r="B3" s="23" t="s">
        <v>23</v>
      </c>
      <c r="C3" s="24"/>
      <c r="D3" s="24"/>
      <c r="E3" s="24"/>
      <c r="F3" s="24"/>
      <c r="G3" s="24"/>
    </row>
    <row r="4" spans="1:10" ht="108" customHeight="1" x14ac:dyDescent="0.25">
      <c r="A4" s="2"/>
      <c r="B4" s="2" t="s">
        <v>1</v>
      </c>
      <c r="C4" s="2" t="s">
        <v>0</v>
      </c>
      <c r="D4" s="2" t="s">
        <v>2</v>
      </c>
      <c r="E4" s="2" t="s">
        <v>22</v>
      </c>
      <c r="F4" s="2" t="s">
        <v>20</v>
      </c>
      <c r="G4" s="8" t="s">
        <v>19</v>
      </c>
    </row>
    <row r="5" spans="1:10" ht="15" customHeight="1" x14ac:dyDescent="0.25">
      <c r="A5" s="21"/>
      <c r="B5" s="22"/>
      <c r="C5" s="13"/>
      <c r="D5" s="13"/>
      <c r="E5" s="13"/>
      <c r="F5" s="15"/>
      <c r="G5" s="16"/>
    </row>
    <row r="6" spans="1:10" ht="30" x14ac:dyDescent="0.25">
      <c r="A6" s="11">
        <v>1</v>
      </c>
      <c r="B6" s="12" t="s">
        <v>3</v>
      </c>
      <c r="C6" s="14" t="s">
        <v>12</v>
      </c>
      <c r="D6" s="18">
        <v>1</v>
      </c>
      <c r="E6" s="7">
        <v>160</v>
      </c>
      <c r="F6" s="14">
        <v>23.96</v>
      </c>
      <c r="G6" s="9">
        <f t="shared" ref="G6:G12" si="0">E6*F6</f>
        <v>3833.6000000000004</v>
      </c>
    </row>
    <row r="7" spans="1:10" ht="60" x14ac:dyDescent="0.25">
      <c r="A7" s="11">
        <v>2</v>
      </c>
      <c r="B7" s="12" t="s">
        <v>4</v>
      </c>
      <c r="C7" s="14" t="s">
        <v>12</v>
      </c>
      <c r="D7" s="18">
        <v>1</v>
      </c>
      <c r="E7" s="7">
        <v>178</v>
      </c>
      <c r="F7" s="14">
        <v>88.86</v>
      </c>
      <c r="G7" s="9">
        <f t="shared" si="0"/>
        <v>15817.08</v>
      </c>
    </row>
    <row r="8" spans="1:10" x14ac:dyDescent="0.25">
      <c r="A8" s="11">
        <v>3</v>
      </c>
      <c r="B8" s="12" t="s">
        <v>5</v>
      </c>
      <c r="C8" s="14" t="s">
        <v>12</v>
      </c>
      <c r="D8" s="18">
        <v>1</v>
      </c>
      <c r="E8" s="7">
        <v>385</v>
      </c>
      <c r="F8" s="14">
        <v>33.79</v>
      </c>
      <c r="G8" s="9">
        <f t="shared" si="0"/>
        <v>13009.15</v>
      </c>
    </row>
    <row r="9" spans="1:10" s="5" customFormat="1" ht="60" x14ac:dyDescent="0.25">
      <c r="A9" s="11">
        <v>4</v>
      </c>
      <c r="B9" s="12" t="s">
        <v>6</v>
      </c>
      <c r="C9" s="14" t="s">
        <v>13</v>
      </c>
      <c r="D9" s="18">
        <v>1</v>
      </c>
      <c r="E9" s="7">
        <v>463</v>
      </c>
      <c r="F9" s="14">
        <v>828.56</v>
      </c>
      <c r="G9" s="9">
        <f t="shared" si="0"/>
        <v>383623.27999999997</v>
      </c>
    </row>
    <row r="10" spans="1:10" s="5" customFormat="1" x14ac:dyDescent="0.25">
      <c r="A10" s="11">
        <v>5</v>
      </c>
      <c r="B10" s="12" t="s">
        <v>7</v>
      </c>
      <c r="C10" s="14" t="s">
        <v>12</v>
      </c>
      <c r="D10" s="18">
        <v>1</v>
      </c>
      <c r="E10" s="7">
        <v>340</v>
      </c>
      <c r="F10" s="14">
        <v>33.79</v>
      </c>
      <c r="G10" s="9">
        <f>E10*F10</f>
        <v>11488.6</v>
      </c>
    </row>
    <row r="11" spans="1:10" s="5" customFormat="1" x14ac:dyDescent="0.25">
      <c r="A11" s="11">
        <v>6</v>
      </c>
      <c r="B11" s="12" t="s">
        <v>8</v>
      </c>
      <c r="C11" s="14" t="s">
        <v>14</v>
      </c>
      <c r="D11" s="18">
        <v>1</v>
      </c>
      <c r="E11" s="7">
        <v>200</v>
      </c>
      <c r="F11" s="14">
        <v>42.55</v>
      </c>
      <c r="G11" s="9">
        <f t="shared" si="0"/>
        <v>8510</v>
      </c>
    </row>
    <row r="12" spans="1:10" s="5" customFormat="1" x14ac:dyDescent="0.25">
      <c r="A12" s="11">
        <v>7</v>
      </c>
      <c r="B12" s="12" t="s">
        <v>9</v>
      </c>
      <c r="C12" s="14" t="s">
        <v>15</v>
      </c>
      <c r="D12" s="18">
        <v>1</v>
      </c>
      <c r="E12" s="7">
        <v>1</v>
      </c>
      <c r="F12" s="19">
        <v>2901.21</v>
      </c>
      <c r="G12" s="9">
        <f t="shared" si="0"/>
        <v>2901.21</v>
      </c>
    </row>
    <row r="13" spans="1:10" s="5" customFormat="1" ht="45" x14ac:dyDescent="0.25">
      <c r="A13" s="11">
        <v>8</v>
      </c>
      <c r="B13" s="12" t="s">
        <v>10</v>
      </c>
      <c r="C13" s="14" t="s">
        <v>12</v>
      </c>
      <c r="D13" s="18">
        <v>1</v>
      </c>
      <c r="E13" s="7">
        <v>270</v>
      </c>
      <c r="F13" s="14">
        <v>206.51</v>
      </c>
      <c r="G13" s="9">
        <f t="shared" ref="G13:G14" si="1">E13*F13</f>
        <v>55757.7</v>
      </c>
    </row>
    <row r="14" spans="1:10" s="5" customFormat="1" x14ac:dyDescent="0.25">
      <c r="A14" s="11">
        <v>9</v>
      </c>
      <c r="B14" s="12" t="s">
        <v>11</v>
      </c>
      <c r="C14" s="14" t="s">
        <v>12</v>
      </c>
      <c r="D14" s="18">
        <v>1</v>
      </c>
      <c r="E14" s="7">
        <v>252</v>
      </c>
      <c r="F14" s="14">
        <v>20.03</v>
      </c>
      <c r="G14" s="9">
        <f t="shared" si="1"/>
        <v>5047.5600000000004</v>
      </c>
    </row>
    <row r="15" spans="1:10" s="5" customFormat="1" ht="31.5" customHeight="1" x14ac:dyDescent="0.25">
      <c r="A15" s="25" t="s">
        <v>18</v>
      </c>
      <c r="B15" s="26"/>
      <c r="C15" s="27"/>
      <c r="D15" s="27"/>
      <c r="E15" s="27"/>
      <c r="F15" s="28"/>
      <c r="G15" s="17">
        <f>SUM(G6:G14)</f>
        <v>499988.18</v>
      </c>
      <c r="I15" s="20"/>
      <c r="J15" s="20"/>
    </row>
    <row r="16" spans="1:10" s="5" customFormat="1" x14ac:dyDescent="0.25">
      <c r="A16" s="6"/>
      <c r="C16" s="6"/>
      <c r="D16" s="6"/>
      <c r="E16" s="6"/>
      <c r="F16" s="6"/>
      <c r="G16" s="6"/>
    </row>
    <row r="17" spans="2:5" x14ac:dyDescent="0.25">
      <c r="B17" s="3" t="s">
        <v>17</v>
      </c>
      <c r="E17" s="4" t="s">
        <v>16</v>
      </c>
    </row>
  </sheetData>
  <mergeCells count="4">
    <mergeCell ref="A5:B5"/>
    <mergeCell ref="B3:G3"/>
    <mergeCell ref="A15:F15"/>
    <mergeCell ref="F1:G1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rowBreaks count="1" manualBreakCount="1">
    <brk id="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Слепцова Ирина Валерьевна</cp:lastModifiedBy>
  <cp:lastPrinted>2024-04-02T13:51:09Z</cp:lastPrinted>
  <dcterms:created xsi:type="dcterms:W3CDTF">2023-11-16T05:24:10Z</dcterms:created>
  <dcterms:modified xsi:type="dcterms:W3CDTF">2026-07-06T06:07:40Z</dcterms:modified>
</cp:coreProperties>
</file>